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5-2026\Берковица\Рашовица\"/>
    </mc:Choice>
  </mc:AlternateContent>
  <bookViews>
    <workbookView xWindow="0" yWindow="0" windowWidth="7470" windowHeight="4530"/>
  </bookViews>
  <sheets>
    <sheet name="Справка" sheetId="1" r:id="rId1"/>
  </sheets>
  <definedNames>
    <definedName name="_xlnm._FilterDatabase" localSheetId="0" hidden="1">Справка!$A$11:$J$86</definedName>
  </definedNames>
  <calcPr calcId="162913"/>
</workbook>
</file>

<file path=xl/calcChain.xml><?xml version="1.0" encoding="utf-8"?>
<calcChain xmlns="http://schemas.openxmlformats.org/spreadsheetml/2006/main">
  <c r="J67" i="1" l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66" i="1"/>
  <c r="J86" i="1" s="1"/>
  <c r="F86" i="1"/>
  <c r="G86" i="1"/>
  <c r="H86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25" i="1"/>
  <c r="F64" i="1"/>
  <c r="G64" i="1"/>
  <c r="B64" i="1" s="1"/>
  <c r="H64" i="1"/>
  <c r="B86" i="1" l="1"/>
  <c r="J64" i="1"/>
  <c r="J13" i="1"/>
  <c r="J14" i="1"/>
  <c r="J15" i="1"/>
  <c r="J16" i="1"/>
  <c r="J17" i="1"/>
  <c r="J18" i="1"/>
  <c r="J19" i="1"/>
  <c r="J20" i="1"/>
  <c r="J21" i="1"/>
  <c r="J22" i="1"/>
  <c r="J12" i="1"/>
  <c r="F23" i="1"/>
  <c r="F87" i="1" s="1"/>
  <c r="G23" i="1"/>
  <c r="H23" i="1"/>
  <c r="H87" i="1" s="1"/>
  <c r="J23" i="1" l="1"/>
  <c r="J87" i="1" s="1"/>
  <c r="G87" i="1"/>
  <c r="B23" i="1"/>
  <c r="B87" i="1" s="1"/>
</calcChain>
</file>

<file path=xl/sharedStrings.xml><?xml version="1.0" encoding="utf-8"?>
<sst xmlns="http://schemas.openxmlformats.org/spreadsheetml/2006/main" count="301" uniqueCount="112">
  <si>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</si>
  <si>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</si>
  <si>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</si>
  <si>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</si>
  <si>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</si>
  <si>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</si>
  <si>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</si>
  <si>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</si>
  <si>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6-1</t>
  </si>
  <si>
    <t>6.9</t>
  </si>
  <si>
    <t>Нива</t>
  </si>
  <si>
    <t>6.17</t>
  </si>
  <si>
    <t>6.20</t>
  </si>
  <si>
    <t>7-2</t>
  </si>
  <si>
    <t>7.11</t>
  </si>
  <si>
    <t>РАЙКА РАНГЕЛОВА ИЛИЕВА</t>
  </si>
  <si>
    <t>7.12</t>
  </si>
  <si>
    <t>7.58</t>
  </si>
  <si>
    <t>9-10</t>
  </si>
  <si>
    <t>9.5</t>
  </si>
  <si>
    <t>9-6</t>
  </si>
  <si>
    <t>9.44</t>
  </si>
  <si>
    <t>9.45</t>
  </si>
  <si>
    <t>9-7</t>
  </si>
  <si>
    <t>9.49</t>
  </si>
  <si>
    <t>9.52</t>
  </si>
  <si>
    <t>Общо за производителя</t>
  </si>
  <si>
    <t>МИРОСЛАВ ГЕОРГИЕВ ПЪРВАНОВ</t>
  </si>
  <si>
    <t>10-2</t>
  </si>
  <si>
    <t>10.22</t>
  </si>
  <si>
    <t>10.23</t>
  </si>
  <si>
    <t>10.25</t>
  </si>
  <si>
    <t>10.60</t>
  </si>
  <si>
    <t>10.71</t>
  </si>
  <si>
    <t>12-2</t>
  </si>
  <si>
    <t>12.56</t>
  </si>
  <si>
    <t>12-3</t>
  </si>
  <si>
    <t>12.5</t>
  </si>
  <si>
    <t>12.6</t>
  </si>
  <si>
    <t>12-4</t>
  </si>
  <si>
    <t>12.52</t>
  </si>
  <si>
    <t>2-1</t>
  </si>
  <si>
    <t>2.1</t>
  </si>
  <si>
    <t>2.2</t>
  </si>
  <si>
    <t>2.13</t>
  </si>
  <si>
    <t>2-2</t>
  </si>
  <si>
    <t>2.22</t>
  </si>
  <si>
    <t>6-2</t>
  </si>
  <si>
    <t>6.15</t>
  </si>
  <si>
    <t>6.18</t>
  </si>
  <si>
    <t>6.19</t>
  </si>
  <si>
    <t>7-1</t>
  </si>
  <si>
    <t>7.2</t>
  </si>
  <si>
    <t>7.3</t>
  </si>
  <si>
    <t>7.4</t>
  </si>
  <si>
    <t>7.5</t>
  </si>
  <si>
    <t>7.6</t>
  </si>
  <si>
    <t>7.7</t>
  </si>
  <si>
    <t>7.8</t>
  </si>
  <si>
    <t>7.9</t>
  </si>
  <si>
    <t>7.51</t>
  </si>
  <si>
    <t>9-12</t>
  </si>
  <si>
    <t>9.38</t>
  </si>
  <si>
    <t>9.50</t>
  </si>
  <si>
    <t>9.51</t>
  </si>
  <si>
    <t>9.53</t>
  </si>
  <si>
    <t>9.55</t>
  </si>
  <si>
    <t>9-2</t>
  </si>
  <si>
    <t>9.40</t>
  </si>
  <si>
    <t>9.46</t>
  </si>
  <si>
    <t>9.48</t>
  </si>
  <si>
    <t>9.60</t>
  </si>
  <si>
    <t>9-3</t>
  </si>
  <si>
    <t>9.43</t>
  </si>
  <si>
    <t>9-4</t>
  </si>
  <si>
    <t>9.1</t>
  </si>
  <si>
    <t>9.4</t>
  </si>
  <si>
    <t>9-1</t>
  </si>
  <si>
    <t>9.32</t>
  </si>
  <si>
    <t>9.34</t>
  </si>
  <si>
    <t>9.35</t>
  </si>
  <si>
    <t>9.36</t>
  </si>
  <si>
    <t>9.37</t>
  </si>
  <si>
    <t>9.42</t>
  </si>
  <si>
    <t>9-11</t>
  </si>
  <si>
    <t>9.26</t>
  </si>
  <si>
    <t>9.27</t>
  </si>
  <si>
    <t>9.28</t>
  </si>
  <si>
    <t>9-13</t>
  </si>
  <si>
    <t>9.6</t>
  </si>
  <si>
    <t>9.11</t>
  </si>
  <si>
    <t>9.12</t>
  </si>
  <si>
    <t>9.13</t>
  </si>
  <si>
    <t>9.14</t>
  </si>
  <si>
    <t>9.15</t>
  </si>
  <si>
    <t>9.16</t>
  </si>
  <si>
    <t>9-14</t>
  </si>
  <si>
    <t>9-5</t>
  </si>
  <si>
    <t>9.7</t>
  </si>
  <si>
    <t>9.8</t>
  </si>
  <si>
    <t>9.9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</si>
  <si>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</si>
  <si>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</si>
  <si>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</si>
  <si>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</si>
  <si>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РАШОВИЦА ЕКАТТЕ 62311</t>
  </si>
  <si>
    <t>РЕГИСТЪР по чл. 74, ал. 1 от ППЗСПЗЗ</t>
  </si>
  <si>
    <t xml:space="preserve"> за  споразумение по чл. 37 в орна земя с № 16 от 2.9.2025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</si>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</sst>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workbookViewId="0">
      <selection activeCell="K10" sqref="K10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103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106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104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105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107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75" x14ac:dyDescent="0.25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108</v>
      </c>
      <c r="I11" s="16" t="s">
        <v>109</v>
      </c>
      <c r="J11" s="16" t="s">
        <v>110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7</v>
      </c>
      <c r="F12" s="7">
        <v>6.5019999999999998</v>
      </c>
      <c r="G12" s="7">
        <v>0</v>
      </c>
      <c r="H12" s="7">
        <v>6.5010000000000003</v>
      </c>
      <c r="I12" s="8">
        <v>12</v>
      </c>
      <c r="J12" s="8">
        <f>H12*I12</f>
        <v>78.012</v>
      </c>
    </row>
    <row r="13" spans="1:10" x14ac:dyDescent="0.25">
      <c r="A13" s="4" t="s">
        <v>7</v>
      </c>
      <c r="B13" s="4" t="s">
        <v>8</v>
      </c>
      <c r="C13" s="4" t="s">
        <v>11</v>
      </c>
      <c r="D13" s="5" t="s">
        <v>10</v>
      </c>
      <c r="E13" s="6">
        <v>8</v>
      </c>
      <c r="F13" s="7">
        <v>2.9849999999999999</v>
      </c>
      <c r="G13" s="7">
        <v>0</v>
      </c>
      <c r="H13" s="7">
        <v>2.7749999999999999</v>
      </c>
      <c r="I13" s="8">
        <v>12</v>
      </c>
      <c r="J13" s="8">
        <f t="shared" ref="J13:J22" si="0">H13*I13</f>
        <v>33.299999999999997</v>
      </c>
    </row>
    <row r="14" spans="1:10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7</v>
      </c>
      <c r="F14" s="7">
        <v>3.9990000000000001</v>
      </c>
      <c r="G14" s="7">
        <v>3.9279999999999999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13</v>
      </c>
      <c r="C15" s="4" t="s">
        <v>14</v>
      </c>
      <c r="D15" s="5" t="s">
        <v>10</v>
      </c>
      <c r="E15" s="6">
        <v>7</v>
      </c>
      <c r="F15" s="7">
        <v>2.0030000000000001</v>
      </c>
      <c r="G15" s="7">
        <v>1.498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13</v>
      </c>
      <c r="C16" s="4" t="s">
        <v>16</v>
      </c>
      <c r="D16" s="5" t="s">
        <v>10</v>
      </c>
      <c r="E16" s="6">
        <v>7</v>
      </c>
      <c r="F16" s="7">
        <v>3.3170000000000002</v>
      </c>
      <c r="G16" s="7">
        <v>0</v>
      </c>
      <c r="H16" s="7">
        <v>1.6870000000000001</v>
      </c>
      <c r="I16" s="8">
        <v>12</v>
      </c>
      <c r="J16" s="8">
        <f t="shared" si="0"/>
        <v>20.244</v>
      </c>
    </row>
    <row r="17" spans="1:10" x14ac:dyDescent="0.25">
      <c r="A17" s="4" t="s">
        <v>7</v>
      </c>
      <c r="B17" s="4" t="s">
        <v>13</v>
      </c>
      <c r="C17" s="4" t="s">
        <v>17</v>
      </c>
      <c r="D17" s="5" t="s">
        <v>10</v>
      </c>
      <c r="E17" s="6">
        <v>7</v>
      </c>
      <c r="F17" s="7">
        <v>0.5</v>
      </c>
      <c r="G17" s="7">
        <v>0</v>
      </c>
      <c r="H17" s="7">
        <v>0.434</v>
      </c>
      <c r="I17" s="8">
        <v>12</v>
      </c>
      <c r="J17" s="8">
        <f t="shared" si="0"/>
        <v>5.2080000000000002</v>
      </c>
    </row>
    <row r="18" spans="1:10" x14ac:dyDescent="0.25">
      <c r="A18" s="4" t="s">
        <v>7</v>
      </c>
      <c r="B18" s="4" t="s">
        <v>18</v>
      </c>
      <c r="C18" s="4" t="s">
        <v>19</v>
      </c>
      <c r="D18" s="5" t="s">
        <v>10</v>
      </c>
      <c r="E18" s="6">
        <v>8</v>
      </c>
      <c r="F18" s="7">
        <v>23.175999999999998</v>
      </c>
      <c r="G18" s="7">
        <v>6.851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20</v>
      </c>
      <c r="C19" s="4" t="s">
        <v>21</v>
      </c>
      <c r="D19" s="5" t="s">
        <v>10</v>
      </c>
      <c r="E19" s="6">
        <v>8</v>
      </c>
      <c r="F19" s="7">
        <v>5.9530000000000003</v>
      </c>
      <c r="G19" s="7">
        <v>5.6079999999999997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20</v>
      </c>
      <c r="C20" s="4" t="s">
        <v>22</v>
      </c>
      <c r="D20" s="5" t="s">
        <v>10</v>
      </c>
      <c r="E20" s="6">
        <v>8</v>
      </c>
      <c r="F20" s="7">
        <v>8.0030000000000001</v>
      </c>
      <c r="G20" s="7">
        <v>5.0609999999999999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23</v>
      </c>
      <c r="C21" s="4" t="s">
        <v>24</v>
      </c>
      <c r="D21" s="5" t="s">
        <v>10</v>
      </c>
      <c r="E21" s="6">
        <v>8</v>
      </c>
      <c r="F21" s="7">
        <v>3.7440000000000002</v>
      </c>
      <c r="G21" s="7">
        <v>1.7350000000000001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23</v>
      </c>
      <c r="C22" s="4" t="s">
        <v>25</v>
      </c>
      <c r="D22" s="5" t="s">
        <v>10</v>
      </c>
      <c r="E22" s="6">
        <v>8</v>
      </c>
      <c r="F22" s="7">
        <v>3.9990000000000001</v>
      </c>
      <c r="G22" s="7">
        <v>3.58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9" t="s">
        <v>26</v>
      </c>
      <c r="B23" s="14">
        <f>G23+H23</f>
        <v>39.658000000000001</v>
      </c>
      <c r="C23" s="10"/>
      <c r="D23" s="10"/>
      <c r="E23" s="11"/>
      <c r="F23" s="12">
        <f>SUM(F12:F22)</f>
        <v>64.180999999999997</v>
      </c>
      <c r="G23" s="12">
        <f>SUM(G12:G22)</f>
        <v>28.261000000000003</v>
      </c>
      <c r="H23" s="12">
        <f>SUM(H12:H22)</f>
        <v>11.396999999999998</v>
      </c>
      <c r="I23" s="13"/>
      <c r="J23" s="13">
        <f>SUM(J12:J22)</f>
        <v>136.76399999999998</v>
      </c>
    </row>
    <row r="24" spans="1:10" x14ac:dyDescent="0.25">
      <c r="A24" s="5"/>
      <c r="B24" s="5"/>
      <c r="C24" s="5"/>
      <c r="D24" s="5"/>
      <c r="E24" s="6"/>
      <c r="F24" s="7"/>
      <c r="G24" s="7"/>
      <c r="H24" s="7"/>
      <c r="I24" s="8"/>
      <c r="J24" s="8"/>
    </row>
    <row r="25" spans="1:10" x14ac:dyDescent="0.25">
      <c r="A25" s="4" t="s">
        <v>27</v>
      </c>
      <c r="B25" s="4" t="s">
        <v>28</v>
      </c>
      <c r="C25" s="4" t="s">
        <v>29</v>
      </c>
      <c r="D25" s="5" t="s">
        <v>10</v>
      </c>
      <c r="E25" s="6">
        <v>8</v>
      </c>
      <c r="F25" s="7">
        <v>8.35</v>
      </c>
      <c r="G25" s="7">
        <v>0</v>
      </c>
      <c r="H25" s="7">
        <v>3.6629999999999998</v>
      </c>
      <c r="I25" s="8">
        <v>12</v>
      </c>
      <c r="J25" s="8">
        <f>H25*I25</f>
        <v>43.955999999999996</v>
      </c>
    </row>
    <row r="26" spans="1:10" x14ac:dyDescent="0.25">
      <c r="A26" s="4" t="s">
        <v>27</v>
      </c>
      <c r="B26" s="4" t="s">
        <v>28</v>
      </c>
      <c r="C26" s="4" t="s">
        <v>30</v>
      </c>
      <c r="D26" s="5" t="s">
        <v>10</v>
      </c>
      <c r="E26" s="6">
        <v>8</v>
      </c>
      <c r="F26" s="7">
        <v>9.0009999999999994</v>
      </c>
      <c r="G26" s="7">
        <v>0.38900000000000001</v>
      </c>
      <c r="H26" s="7">
        <v>0</v>
      </c>
      <c r="I26" s="8">
        <v>0</v>
      </c>
      <c r="J26" s="8">
        <f t="shared" ref="J26:J63" si="1">H26*I26</f>
        <v>0</v>
      </c>
    </row>
    <row r="27" spans="1:10" x14ac:dyDescent="0.25">
      <c r="A27" s="4" t="s">
        <v>27</v>
      </c>
      <c r="B27" s="4" t="s">
        <v>28</v>
      </c>
      <c r="C27" s="4" t="s">
        <v>31</v>
      </c>
      <c r="D27" s="5" t="s">
        <v>10</v>
      </c>
      <c r="E27" s="6">
        <v>8</v>
      </c>
      <c r="F27" s="7">
        <v>6.5010000000000003</v>
      </c>
      <c r="G27" s="7">
        <v>0</v>
      </c>
      <c r="H27" s="7">
        <v>5.9960000000000004</v>
      </c>
      <c r="I27" s="8">
        <v>12</v>
      </c>
      <c r="J27" s="8">
        <f t="shared" si="1"/>
        <v>71.951999999999998</v>
      </c>
    </row>
    <row r="28" spans="1:10" x14ac:dyDescent="0.25">
      <c r="A28" s="4" t="s">
        <v>27</v>
      </c>
      <c r="B28" s="4" t="s">
        <v>28</v>
      </c>
      <c r="C28" s="4" t="s">
        <v>32</v>
      </c>
      <c r="D28" s="5" t="s">
        <v>10</v>
      </c>
      <c r="E28" s="6">
        <v>8</v>
      </c>
      <c r="F28" s="7">
        <v>5.8</v>
      </c>
      <c r="G28" s="7">
        <v>0</v>
      </c>
      <c r="H28" s="7">
        <v>4.3419999999999996</v>
      </c>
      <c r="I28" s="8">
        <v>12</v>
      </c>
      <c r="J28" s="8">
        <f t="shared" si="1"/>
        <v>52.103999999999999</v>
      </c>
    </row>
    <row r="29" spans="1:10" x14ac:dyDescent="0.25">
      <c r="A29" s="4" t="s">
        <v>27</v>
      </c>
      <c r="B29" s="4" t="s">
        <v>28</v>
      </c>
      <c r="C29" s="4" t="s">
        <v>33</v>
      </c>
      <c r="D29" s="5" t="s">
        <v>10</v>
      </c>
      <c r="E29" s="6">
        <v>8</v>
      </c>
      <c r="F29" s="7">
        <v>9.92</v>
      </c>
      <c r="G29" s="7">
        <v>9.9160000000000004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27</v>
      </c>
      <c r="B30" s="4" t="s">
        <v>34</v>
      </c>
      <c r="C30" s="4" t="s">
        <v>35</v>
      </c>
      <c r="D30" s="5" t="s">
        <v>10</v>
      </c>
      <c r="E30" s="6">
        <v>8</v>
      </c>
      <c r="F30" s="7">
        <v>4.9029999999999996</v>
      </c>
      <c r="G30" s="7">
        <v>1.696</v>
      </c>
      <c r="H30" s="7">
        <v>0</v>
      </c>
      <c r="I30" s="8">
        <v>0</v>
      </c>
      <c r="J30" s="8">
        <f t="shared" si="1"/>
        <v>0</v>
      </c>
    </row>
    <row r="31" spans="1:10" x14ac:dyDescent="0.25">
      <c r="A31" s="4" t="s">
        <v>27</v>
      </c>
      <c r="B31" s="4" t="s">
        <v>36</v>
      </c>
      <c r="C31" s="4" t="s">
        <v>37</v>
      </c>
      <c r="D31" s="5" t="s">
        <v>10</v>
      </c>
      <c r="E31" s="6">
        <v>8</v>
      </c>
      <c r="F31" s="7">
        <v>2.802</v>
      </c>
      <c r="G31" s="7">
        <v>0</v>
      </c>
      <c r="H31" s="7">
        <v>1.165</v>
      </c>
      <c r="I31" s="8">
        <v>12</v>
      </c>
      <c r="J31" s="8">
        <f t="shared" si="1"/>
        <v>13.98</v>
      </c>
    </row>
    <row r="32" spans="1:10" x14ac:dyDescent="0.25">
      <c r="A32" s="4" t="s">
        <v>27</v>
      </c>
      <c r="B32" s="4" t="s">
        <v>36</v>
      </c>
      <c r="C32" s="4" t="s">
        <v>38</v>
      </c>
      <c r="D32" s="5" t="s">
        <v>10</v>
      </c>
      <c r="E32" s="6">
        <v>8</v>
      </c>
      <c r="F32" s="7">
        <v>2.14</v>
      </c>
      <c r="G32" s="7">
        <v>1.6719999999999999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27</v>
      </c>
      <c r="B33" s="4" t="s">
        <v>39</v>
      </c>
      <c r="C33" s="4" t="s">
        <v>40</v>
      </c>
      <c r="D33" s="5" t="s">
        <v>10</v>
      </c>
      <c r="E33" s="6">
        <v>8</v>
      </c>
      <c r="F33" s="7">
        <v>4.5919999999999996</v>
      </c>
      <c r="G33" s="7">
        <v>4.5890000000000004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27</v>
      </c>
      <c r="B34" s="4" t="s">
        <v>41</v>
      </c>
      <c r="C34" s="4" t="s">
        <v>42</v>
      </c>
      <c r="D34" s="5" t="s">
        <v>10</v>
      </c>
      <c r="E34" s="6">
        <v>6</v>
      </c>
      <c r="F34" s="7">
        <v>4.04</v>
      </c>
      <c r="G34" s="7">
        <v>0</v>
      </c>
      <c r="H34" s="7">
        <v>2.601</v>
      </c>
      <c r="I34" s="8">
        <v>12</v>
      </c>
      <c r="J34" s="8">
        <f t="shared" si="1"/>
        <v>31.212</v>
      </c>
    </row>
    <row r="35" spans="1:10" x14ac:dyDescent="0.25">
      <c r="A35" s="4" t="s">
        <v>27</v>
      </c>
      <c r="B35" s="4" t="s">
        <v>41</v>
      </c>
      <c r="C35" s="4" t="s">
        <v>43</v>
      </c>
      <c r="D35" s="5" t="s">
        <v>10</v>
      </c>
      <c r="E35" s="6">
        <v>6</v>
      </c>
      <c r="F35" s="7">
        <v>1.502</v>
      </c>
      <c r="G35" s="7">
        <v>0</v>
      </c>
      <c r="H35" s="7">
        <v>1.4710000000000001</v>
      </c>
      <c r="I35" s="8">
        <v>12</v>
      </c>
      <c r="J35" s="8">
        <f t="shared" si="1"/>
        <v>17.652000000000001</v>
      </c>
    </row>
    <row r="36" spans="1:10" x14ac:dyDescent="0.25">
      <c r="A36" s="4" t="s">
        <v>27</v>
      </c>
      <c r="B36" s="4" t="s">
        <v>41</v>
      </c>
      <c r="C36" s="4" t="s">
        <v>44</v>
      </c>
      <c r="D36" s="5" t="s">
        <v>10</v>
      </c>
      <c r="E36" s="6">
        <v>6</v>
      </c>
      <c r="F36" s="7">
        <v>3.508</v>
      </c>
      <c r="G36" s="7">
        <v>3.508</v>
      </c>
      <c r="H36" s="7">
        <v>0</v>
      </c>
      <c r="I36" s="8">
        <v>0</v>
      </c>
      <c r="J36" s="8">
        <f t="shared" si="1"/>
        <v>0</v>
      </c>
    </row>
    <row r="37" spans="1:10" x14ac:dyDescent="0.25">
      <c r="A37" s="4" t="s">
        <v>27</v>
      </c>
      <c r="B37" s="4" t="s">
        <v>45</v>
      </c>
      <c r="C37" s="4" t="s">
        <v>46</v>
      </c>
      <c r="D37" s="5" t="s">
        <v>10</v>
      </c>
      <c r="E37" s="6">
        <v>6</v>
      </c>
      <c r="F37" s="7">
        <v>1</v>
      </c>
      <c r="G37" s="7">
        <v>0</v>
      </c>
      <c r="H37" s="7">
        <v>0.999</v>
      </c>
      <c r="I37" s="8">
        <v>12</v>
      </c>
      <c r="J37" s="8">
        <f t="shared" si="1"/>
        <v>11.988</v>
      </c>
    </row>
    <row r="38" spans="1:10" x14ac:dyDescent="0.25">
      <c r="A38" s="4" t="s">
        <v>27</v>
      </c>
      <c r="B38" s="4" t="s">
        <v>47</v>
      </c>
      <c r="C38" s="4" t="s">
        <v>48</v>
      </c>
      <c r="D38" s="5" t="s">
        <v>10</v>
      </c>
      <c r="E38" s="6">
        <v>8</v>
      </c>
      <c r="F38" s="7">
        <v>11</v>
      </c>
      <c r="G38" s="7">
        <v>0</v>
      </c>
      <c r="H38" s="7">
        <v>7.5730000000000004</v>
      </c>
      <c r="I38" s="8">
        <v>12</v>
      </c>
      <c r="J38" s="8">
        <f t="shared" si="1"/>
        <v>90.876000000000005</v>
      </c>
    </row>
    <row r="39" spans="1:10" x14ac:dyDescent="0.25">
      <c r="A39" s="4" t="s">
        <v>27</v>
      </c>
      <c r="B39" s="4" t="s">
        <v>47</v>
      </c>
      <c r="C39" s="4" t="s">
        <v>49</v>
      </c>
      <c r="D39" s="5" t="s">
        <v>10</v>
      </c>
      <c r="E39" s="6">
        <v>8</v>
      </c>
      <c r="F39" s="7">
        <v>4.5010000000000003</v>
      </c>
      <c r="G39" s="7">
        <v>3.4159999999999999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27</v>
      </c>
      <c r="B40" s="4" t="s">
        <v>47</v>
      </c>
      <c r="C40" s="4" t="s">
        <v>50</v>
      </c>
      <c r="D40" s="5" t="s">
        <v>10</v>
      </c>
      <c r="E40" s="6">
        <v>8</v>
      </c>
      <c r="F40" s="7">
        <v>1.9990000000000001</v>
      </c>
      <c r="G40" s="7">
        <v>0</v>
      </c>
      <c r="H40" s="7">
        <v>1.405</v>
      </c>
      <c r="I40" s="8">
        <v>12</v>
      </c>
      <c r="J40" s="8">
        <f t="shared" si="1"/>
        <v>16.86</v>
      </c>
    </row>
    <row r="41" spans="1:10" x14ac:dyDescent="0.25">
      <c r="A41" s="4" t="s">
        <v>27</v>
      </c>
      <c r="B41" s="4" t="s">
        <v>51</v>
      </c>
      <c r="C41" s="4" t="s">
        <v>52</v>
      </c>
      <c r="D41" s="5" t="s">
        <v>10</v>
      </c>
      <c r="E41" s="6">
        <v>7</v>
      </c>
      <c r="F41" s="7">
        <v>2.0049999999999999</v>
      </c>
      <c r="G41" s="7">
        <v>0.61299999999999999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27</v>
      </c>
      <c r="B42" s="4" t="s">
        <v>51</v>
      </c>
      <c r="C42" s="4" t="s">
        <v>53</v>
      </c>
      <c r="D42" s="5" t="s">
        <v>10</v>
      </c>
      <c r="E42" s="6">
        <v>7</v>
      </c>
      <c r="F42" s="7">
        <v>1.8560000000000001</v>
      </c>
      <c r="G42" s="7">
        <v>0.58199999999999996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27</v>
      </c>
      <c r="B43" s="4" t="s">
        <v>51</v>
      </c>
      <c r="C43" s="4" t="s">
        <v>54</v>
      </c>
      <c r="D43" s="5" t="s">
        <v>10</v>
      </c>
      <c r="E43" s="6">
        <v>7</v>
      </c>
      <c r="F43" s="7">
        <v>2.968</v>
      </c>
      <c r="G43" s="7">
        <v>0</v>
      </c>
      <c r="H43" s="7">
        <v>0.65900000000000003</v>
      </c>
      <c r="I43" s="8">
        <v>12</v>
      </c>
      <c r="J43" s="8">
        <f t="shared" si="1"/>
        <v>7.9080000000000004</v>
      </c>
    </row>
    <row r="44" spans="1:10" x14ac:dyDescent="0.25">
      <c r="A44" s="4" t="s">
        <v>27</v>
      </c>
      <c r="B44" s="4" t="s">
        <v>51</v>
      </c>
      <c r="C44" s="4" t="s">
        <v>55</v>
      </c>
      <c r="D44" s="5" t="s">
        <v>10</v>
      </c>
      <c r="E44" s="6">
        <v>7</v>
      </c>
      <c r="F44" s="7">
        <v>1.9870000000000001</v>
      </c>
      <c r="G44" s="7">
        <v>0</v>
      </c>
      <c r="H44" s="7">
        <v>0.53200000000000003</v>
      </c>
      <c r="I44" s="8">
        <v>12</v>
      </c>
      <c r="J44" s="8">
        <f t="shared" si="1"/>
        <v>6.3840000000000003</v>
      </c>
    </row>
    <row r="45" spans="1:10" x14ac:dyDescent="0.25">
      <c r="A45" s="4" t="s">
        <v>27</v>
      </c>
      <c r="B45" s="4" t="s">
        <v>51</v>
      </c>
      <c r="C45" s="4" t="s">
        <v>56</v>
      </c>
      <c r="D45" s="5" t="s">
        <v>10</v>
      </c>
      <c r="E45" s="6">
        <v>7</v>
      </c>
      <c r="F45" s="7">
        <v>3.379</v>
      </c>
      <c r="G45" s="7">
        <v>2.367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27</v>
      </c>
      <c r="B46" s="4" t="s">
        <v>51</v>
      </c>
      <c r="C46" s="4" t="s">
        <v>57</v>
      </c>
      <c r="D46" s="5" t="s">
        <v>10</v>
      </c>
      <c r="E46" s="6">
        <v>7</v>
      </c>
      <c r="F46" s="7">
        <v>4.0670000000000002</v>
      </c>
      <c r="G46" s="7">
        <v>2.6469999999999998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27</v>
      </c>
      <c r="B47" s="4" t="s">
        <v>51</v>
      </c>
      <c r="C47" s="4" t="s">
        <v>58</v>
      </c>
      <c r="D47" s="5" t="s">
        <v>10</v>
      </c>
      <c r="E47" s="6">
        <v>7</v>
      </c>
      <c r="F47" s="7">
        <v>4.9989999999999997</v>
      </c>
      <c r="G47" s="7">
        <v>4.1980000000000004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27</v>
      </c>
      <c r="B48" s="4" t="s">
        <v>51</v>
      </c>
      <c r="C48" s="4" t="s">
        <v>59</v>
      </c>
      <c r="D48" s="5" t="s">
        <v>10</v>
      </c>
      <c r="E48" s="6">
        <v>7</v>
      </c>
      <c r="F48" s="7">
        <v>6.0750000000000002</v>
      </c>
      <c r="G48" s="7">
        <v>0</v>
      </c>
      <c r="H48" s="7">
        <v>2.339</v>
      </c>
      <c r="I48" s="8">
        <v>12</v>
      </c>
      <c r="J48" s="8">
        <f t="shared" si="1"/>
        <v>28.067999999999998</v>
      </c>
    </row>
    <row r="49" spans="1:10" x14ac:dyDescent="0.25">
      <c r="A49" s="4" t="s">
        <v>27</v>
      </c>
      <c r="B49" s="4" t="s">
        <v>51</v>
      </c>
      <c r="C49" s="4" t="s">
        <v>60</v>
      </c>
      <c r="D49" s="5" t="s">
        <v>10</v>
      </c>
      <c r="E49" s="6">
        <v>4</v>
      </c>
      <c r="F49" s="7">
        <v>3.1349999999999998</v>
      </c>
      <c r="G49" s="7">
        <v>1.1279999999999999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27</v>
      </c>
      <c r="B50" s="4" t="s">
        <v>61</v>
      </c>
      <c r="C50" s="4" t="s">
        <v>62</v>
      </c>
      <c r="D50" s="5" t="s">
        <v>10</v>
      </c>
      <c r="E50" s="6">
        <v>8</v>
      </c>
      <c r="F50" s="7">
        <v>4.0389999999999997</v>
      </c>
      <c r="G50" s="7">
        <v>0</v>
      </c>
      <c r="H50" s="7">
        <v>1.4590000000000001</v>
      </c>
      <c r="I50" s="8">
        <v>12</v>
      </c>
      <c r="J50" s="8">
        <f t="shared" si="1"/>
        <v>17.508000000000003</v>
      </c>
    </row>
    <row r="51" spans="1:10" x14ac:dyDescent="0.25">
      <c r="A51" s="4" t="s">
        <v>27</v>
      </c>
      <c r="B51" s="4" t="s">
        <v>61</v>
      </c>
      <c r="C51" s="4" t="s">
        <v>63</v>
      </c>
      <c r="D51" s="5" t="s">
        <v>10</v>
      </c>
      <c r="E51" s="6">
        <v>8</v>
      </c>
      <c r="F51" s="7">
        <v>3.0289999999999999</v>
      </c>
      <c r="G51" s="7">
        <v>3.0009999999999999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27</v>
      </c>
      <c r="B52" s="4" t="s">
        <v>61</v>
      </c>
      <c r="C52" s="4" t="s">
        <v>64</v>
      </c>
      <c r="D52" s="5" t="s">
        <v>10</v>
      </c>
      <c r="E52" s="6">
        <v>8</v>
      </c>
      <c r="F52" s="7">
        <v>1.98</v>
      </c>
      <c r="G52" s="7">
        <v>0</v>
      </c>
      <c r="H52" s="7">
        <v>0.64100000000000001</v>
      </c>
      <c r="I52" s="8">
        <v>12</v>
      </c>
      <c r="J52" s="8">
        <f t="shared" si="1"/>
        <v>7.6920000000000002</v>
      </c>
    </row>
    <row r="53" spans="1:10" x14ac:dyDescent="0.25">
      <c r="A53" s="4" t="s">
        <v>27</v>
      </c>
      <c r="B53" s="4" t="s">
        <v>61</v>
      </c>
      <c r="C53" s="4" t="s">
        <v>65</v>
      </c>
      <c r="D53" s="5" t="s">
        <v>10</v>
      </c>
      <c r="E53" s="6">
        <v>8</v>
      </c>
      <c r="F53" s="7">
        <v>2.0880000000000001</v>
      </c>
      <c r="G53" s="7">
        <v>0</v>
      </c>
      <c r="H53" s="7">
        <v>1.645</v>
      </c>
      <c r="I53" s="8">
        <v>12</v>
      </c>
      <c r="J53" s="8">
        <f t="shared" si="1"/>
        <v>19.740000000000002</v>
      </c>
    </row>
    <row r="54" spans="1:10" x14ac:dyDescent="0.25">
      <c r="A54" s="4" t="s">
        <v>27</v>
      </c>
      <c r="B54" s="4" t="s">
        <v>61</v>
      </c>
      <c r="C54" s="4" t="s">
        <v>66</v>
      </c>
      <c r="D54" s="5" t="s">
        <v>10</v>
      </c>
      <c r="E54" s="6">
        <v>8</v>
      </c>
      <c r="F54" s="7">
        <v>2.1040000000000001</v>
      </c>
      <c r="G54" s="7">
        <v>1.5860000000000001</v>
      </c>
      <c r="H54" s="7">
        <v>0</v>
      </c>
      <c r="I54" s="8">
        <v>0</v>
      </c>
      <c r="J54" s="8">
        <f t="shared" si="1"/>
        <v>0</v>
      </c>
    </row>
    <row r="55" spans="1:10" x14ac:dyDescent="0.25">
      <c r="A55" s="4" t="s">
        <v>27</v>
      </c>
      <c r="B55" s="4" t="s">
        <v>67</v>
      </c>
      <c r="C55" s="4" t="s">
        <v>68</v>
      </c>
      <c r="D55" s="5" t="s">
        <v>10</v>
      </c>
      <c r="E55" s="6">
        <v>8</v>
      </c>
      <c r="F55" s="7">
        <v>8.4969999999999999</v>
      </c>
      <c r="G55" s="7">
        <v>0</v>
      </c>
      <c r="H55" s="7">
        <v>1.321</v>
      </c>
      <c r="I55" s="8">
        <v>12</v>
      </c>
      <c r="J55" s="8">
        <f t="shared" si="1"/>
        <v>15.852</v>
      </c>
    </row>
    <row r="56" spans="1:10" x14ac:dyDescent="0.25">
      <c r="A56" s="4" t="s">
        <v>27</v>
      </c>
      <c r="B56" s="4" t="s">
        <v>67</v>
      </c>
      <c r="C56" s="4" t="s">
        <v>69</v>
      </c>
      <c r="D56" s="5" t="s">
        <v>10</v>
      </c>
      <c r="E56" s="6">
        <v>8</v>
      </c>
      <c r="F56" s="7">
        <v>6.4870000000000001</v>
      </c>
      <c r="G56" s="7">
        <v>0</v>
      </c>
      <c r="H56" s="7">
        <v>0.17599999999999999</v>
      </c>
      <c r="I56" s="8">
        <v>12</v>
      </c>
      <c r="J56" s="8">
        <f t="shared" si="1"/>
        <v>2.1120000000000001</v>
      </c>
    </row>
    <row r="57" spans="1:10" x14ac:dyDescent="0.25">
      <c r="A57" s="4" t="s">
        <v>27</v>
      </c>
      <c r="B57" s="4" t="s">
        <v>67</v>
      </c>
      <c r="C57" s="4" t="s">
        <v>70</v>
      </c>
      <c r="D57" s="5" t="s">
        <v>10</v>
      </c>
      <c r="E57" s="6">
        <v>8</v>
      </c>
      <c r="F57" s="7">
        <v>10.651999999999999</v>
      </c>
      <c r="G57" s="7">
        <v>7.1669999999999998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27</v>
      </c>
      <c r="B58" s="4" t="s">
        <v>67</v>
      </c>
      <c r="C58" s="4" t="s">
        <v>71</v>
      </c>
      <c r="D58" s="5" t="s">
        <v>10</v>
      </c>
      <c r="E58" s="6">
        <v>8</v>
      </c>
      <c r="F58" s="7">
        <v>12</v>
      </c>
      <c r="G58" s="7">
        <v>0</v>
      </c>
      <c r="H58" s="7">
        <v>10.361000000000001</v>
      </c>
      <c r="I58" s="8">
        <v>12</v>
      </c>
      <c r="J58" s="8">
        <f t="shared" si="1"/>
        <v>124.33200000000001</v>
      </c>
    </row>
    <row r="59" spans="1:10" x14ac:dyDescent="0.25">
      <c r="A59" s="4" t="s">
        <v>27</v>
      </c>
      <c r="B59" s="4" t="s">
        <v>72</v>
      </c>
      <c r="C59" s="4" t="s">
        <v>68</v>
      </c>
      <c r="D59" s="5" t="s">
        <v>10</v>
      </c>
      <c r="E59" s="6">
        <v>8</v>
      </c>
      <c r="F59" s="7">
        <v>8.4969999999999999</v>
      </c>
      <c r="G59" s="7">
        <v>0</v>
      </c>
      <c r="H59" s="7">
        <v>8.5999999999999993E-2</v>
      </c>
      <c r="I59" s="8">
        <v>12</v>
      </c>
      <c r="J59" s="8">
        <f t="shared" si="1"/>
        <v>1.032</v>
      </c>
    </row>
    <row r="60" spans="1:10" x14ac:dyDescent="0.25">
      <c r="A60" s="4" t="s">
        <v>27</v>
      </c>
      <c r="B60" s="4" t="s">
        <v>72</v>
      </c>
      <c r="C60" s="4" t="s">
        <v>73</v>
      </c>
      <c r="D60" s="5" t="s">
        <v>10</v>
      </c>
      <c r="E60" s="6">
        <v>8</v>
      </c>
      <c r="F60" s="7">
        <v>4.9889999999999999</v>
      </c>
      <c r="G60" s="7">
        <v>2.6909999999999998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27</v>
      </c>
      <c r="B61" s="4" t="s">
        <v>72</v>
      </c>
      <c r="C61" s="4" t="s">
        <v>69</v>
      </c>
      <c r="D61" s="5" t="s">
        <v>10</v>
      </c>
      <c r="E61" s="6">
        <v>8</v>
      </c>
      <c r="F61" s="7">
        <v>6.4870000000000001</v>
      </c>
      <c r="G61" s="7">
        <v>0</v>
      </c>
      <c r="H61" s="7">
        <v>1.234</v>
      </c>
      <c r="I61" s="8">
        <v>12</v>
      </c>
      <c r="J61" s="8">
        <f t="shared" si="1"/>
        <v>14.808</v>
      </c>
    </row>
    <row r="62" spans="1:10" x14ac:dyDescent="0.25">
      <c r="A62" s="4" t="s">
        <v>27</v>
      </c>
      <c r="B62" s="4" t="s">
        <v>74</v>
      </c>
      <c r="C62" s="4" t="s">
        <v>75</v>
      </c>
      <c r="D62" s="5" t="s">
        <v>10</v>
      </c>
      <c r="E62" s="6">
        <v>8</v>
      </c>
      <c r="F62" s="7">
        <v>3.27</v>
      </c>
      <c r="G62" s="7">
        <v>0</v>
      </c>
      <c r="H62" s="7">
        <v>3.1429999999999998</v>
      </c>
      <c r="I62" s="8">
        <v>12</v>
      </c>
      <c r="J62" s="8">
        <f t="shared" si="1"/>
        <v>37.715999999999994</v>
      </c>
    </row>
    <row r="63" spans="1:10" x14ac:dyDescent="0.25">
      <c r="A63" s="4" t="s">
        <v>27</v>
      </c>
      <c r="B63" s="4" t="s">
        <v>74</v>
      </c>
      <c r="C63" s="4" t="s">
        <v>76</v>
      </c>
      <c r="D63" s="5" t="s">
        <v>10</v>
      </c>
      <c r="E63" s="6">
        <v>8</v>
      </c>
      <c r="F63" s="7">
        <v>6.8029999999999999</v>
      </c>
      <c r="G63" s="7">
        <v>6.8029999999999999</v>
      </c>
      <c r="H63" s="7">
        <v>0</v>
      </c>
      <c r="I63" s="8">
        <v>0</v>
      </c>
      <c r="J63" s="8">
        <f t="shared" si="1"/>
        <v>0</v>
      </c>
    </row>
    <row r="64" spans="1:10" x14ac:dyDescent="0.25">
      <c r="A64" s="9" t="s">
        <v>26</v>
      </c>
      <c r="B64" s="14">
        <f>G64+H64</f>
        <v>110.78</v>
      </c>
      <c r="C64" s="10"/>
      <c r="D64" s="10"/>
      <c r="E64" s="11"/>
      <c r="F64" s="12">
        <f>SUM(F25:F63)</f>
        <v>192.95199999999997</v>
      </c>
      <c r="G64" s="12">
        <f>SUM(G25:G63)</f>
        <v>57.969000000000001</v>
      </c>
      <c r="H64" s="12">
        <f>SUM(H25:H63)</f>
        <v>52.811</v>
      </c>
      <c r="I64" s="13"/>
      <c r="J64" s="13">
        <f>SUM(J25:J63)</f>
        <v>633.73200000000008</v>
      </c>
    </row>
    <row r="65" spans="1:10" x14ac:dyDescent="0.25">
      <c r="A65" s="5"/>
      <c r="B65" s="5"/>
      <c r="C65" s="5"/>
      <c r="D65" s="5"/>
      <c r="E65" s="6"/>
      <c r="F65" s="7"/>
      <c r="G65" s="7"/>
      <c r="H65" s="7"/>
      <c r="I65" s="8"/>
      <c r="J65" s="8"/>
    </row>
    <row r="66" spans="1:10" x14ac:dyDescent="0.25">
      <c r="A66" s="4" t="s">
        <v>15</v>
      </c>
      <c r="B66" s="4" t="s">
        <v>77</v>
      </c>
      <c r="C66" s="4" t="s">
        <v>78</v>
      </c>
      <c r="D66" s="5" t="s">
        <v>10</v>
      </c>
      <c r="E66" s="6">
        <v>8</v>
      </c>
      <c r="F66" s="7">
        <v>15.680999999999999</v>
      </c>
      <c r="G66" s="7">
        <v>0</v>
      </c>
      <c r="H66" s="7">
        <v>11.212</v>
      </c>
      <c r="I66" s="8">
        <v>12</v>
      </c>
      <c r="J66" s="8">
        <f>H66*I66</f>
        <v>134.54399999999998</v>
      </c>
    </row>
    <row r="67" spans="1:10" x14ac:dyDescent="0.25">
      <c r="A67" s="4" t="s">
        <v>15</v>
      </c>
      <c r="B67" s="4" t="s">
        <v>77</v>
      </c>
      <c r="C67" s="4" t="s">
        <v>79</v>
      </c>
      <c r="D67" s="5" t="s">
        <v>10</v>
      </c>
      <c r="E67" s="6">
        <v>8</v>
      </c>
      <c r="F67" s="7">
        <v>17.087</v>
      </c>
      <c r="G67" s="7">
        <v>16.09</v>
      </c>
      <c r="H67" s="7">
        <v>0</v>
      </c>
      <c r="I67" s="8">
        <v>0</v>
      </c>
      <c r="J67" s="8">
        <f t="shared" ref="J67:J85" si="2">H67*I67</f>
        <v>0</v>
      </c>
    </row>
    <row r="68" spans="1:10" x14ac:dyDescent="0.25">
      <c r="A68" s="4" t="s">
        <v>15</v>
      </c>
      <c r="B68" s="4" t="s">
        <v>77</v>
      </c>
      <c r="C68" s="4" t="s">
        <v>80</v>
      </c>
      <c r="D68" s="5" t="s">
        <v>10</v>
      </c>
      <c r="E68" s="6">
        <v>8</v>
      </c>
      <c r="F68" s="7">
        <v>7.9939999999999998</v>
      </c>
      <c r="G68" s="7">
        <v>7.7450000000000001</v>
      </c>
      <c r="H68" s="7">
        <v>0</v>
      </c>
      <c r="I68" s="8">
        <v>0</v>
      </c>
      <c r="J68" s="8">
        <f t="shared" si="2"/>
        <v>0</v>
      </c>
    </row>
    <row r="69" spans="1:10" x14ac:dyDescent="0.25">
      <c r="A69" s="4" t="s">
        <v>15</v>
      </c>
      <c r="B69" s="4" t="s">
        <v>77</v>
      </c>
      <c r="C69" s="4" t="s">
        <v>81</v>
      </c>
      <c r="D69" s="5" t="s">
        <v>10</v>
      </c>
      <c r="E69" s="6">
        <v>8</v>
      </c>
      <c r="F69" s="7">
        <v>12.432</v>
      </c>
      <c r="G69" s="7">
        <v>7.63</v>
      </c>
      <c r="H69" s="7">
        <v>0</v>
      </c>
      <c r="I69" s="8">
        <v>0</v>
      </c>
      <c r="J69" s="8">
        <f t="shared" si="2"/>
        <v>0</v>
      </c>
    </row>
    <row r="70" spans="1:10" x14ac:dyDescent="0.25">
      <c r="A70" s="4" t="s">
        <v>15</v>
      </c>
      <c r="B70" s="4" t="s">
        <v>77</v>
      </c>
      <c r="C70" s="4" t="s">
        <v>82</v>
      </c>
      <c r="D70" s="5" t="s">
        <v>10</v>
      </c>
      <c r="E70" s="6">
        <v>8</v>
      </c>
      <c r="F70" s="7">
        <v>5.0039999999999996</v>
      </c>
      <c r="G70" s="7">
        <v>5.0039999999999996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15</v>
      </c>
      <c r="B71" s="4" t="s">
        <v>77</v>
      </c>
      <c r="C71" s="4" t="s">
        <v>83</v>
      </c>
      <c r="D71" s="5" t="s">
        <v>10</v>
      </c>
      <c r="E71" s="6">
        <v>8</v>
      </c>
      <c r="F71" s="7">
        <v>7.07</v>
      </c>
      <c r="G71" s="7">
        <v>0</v>
      </c>
      <c r="H71" s="7">
        <v>0.16200000000000001</v>
      </c>
      <c r="I71" s="8">
        <v>12</v>
      </c>
      <c r="J71" s="8">
        <f t="shared" si="2"/>
        <v>1.944</v>
      </c>
    </row>
    <row r="72" spans="1:10" x14ac:dyDescent="0.25">
      <c r="A72" s="4" t="s">
        <v>15</v>
      </c>
      <c r="B72" s="4" t="s">
        <v>84</v>
      </c>
      <c r="C72" s="4" t="s">
        <v>85</v>
      </c>
      <c r="D72" s="5" t="s">
        <v>10</v>
      </c>
      <c r="E72" s="6">
        <v>8</v>
      </c>
      <c r="F72" s="7">
        <v>2.9460000000000002</v>
      </c>
      <c r="G72" s="7">
        <v>0.66500000000000004</v>
      </c>
      <c r="H72" s="7">
        <v>0</v>
      </c>
      <c r="I72" s="8">
        <v>0</v>
      </c>
      <c r="J72" s="8">
        <f t="shared" si="2"/>
        <v>0</v>
      </c>
    </row>
    <row r="73" spans="1:10" x14ac:dyDescent="0.25">
      <c r="A73" s="4" t="s">
        <v>15</v>
      </c>
      <c r="B73" s="4" t="s">
        <v>84</v>
      </c>
      <c r="C73" s="4" t="s">
        <v>86</v>
      </c>
      <c r="D73" s="5" t="s">
        <v>10</v>
      </c>
      <c r="E73" s="6">
        <v>8</v>
      </c>
      <c r="F73" s="7">
        <v>4.0170000000000003</v>
      </c>
      <c r="G73" s="7">
        <v>2.87</v>
      </c>
      <c r="H73" s="7">
        <v>0</v>
      </c>
      <c r="I73" s="8">
        <v>0</v>
      </c>
      <c r="J73" s="8">
        <f t="shared" si="2"/>
        <v>0</v>
      </c>
    </row>
    <row r="74" spans="1:10" x14ac:dyDescent="0.25">
      <c r="A74" s="4" t="s">
        <v>15</v>
      </c>
      <c r="B74" s="4" t="s">
        <v>84</v>
      </c>
      <c r="C74" s="4" t="s">
        <v>87</v>
      </c>
      <c r="D74" s="5" t="s">
        <v>10</v>
      </c>
      <c r="E74" s="6">
        <v>8</v>
      </c>
      <c r="F74" s="7">
        <v>24.186</v>
      </c>
      <c r="G74" s="7">
        <v>11.798999999999999</v>
      </c>
      <c r="H74" s="7">
        <v>0</v>
      </c>
      <c r="I74" s="8">
        <v>0</v>
      </c>
      <c r="J74" s="8">
        <f t="shared" si="2"/>
        <v>0</v>
      </c>
    </row>
    <row r="75" spans="1:10" x14ac:dyDescent="0.25">
      <c r="A75" s="4" t="s">
        <v>15</v>
      </c>
      <c r="B75" s="4" t="s">
        <v>88</v>
      </c>
      <c r="C75" s="4" t="s">
        <v>89</v>
      </c>
      <c r="D75" s="5" t="s">
        <v>10</v>
      </c>
      <c r="E75" s="6">
        <v>8</v>
      </c>
      <c r="F75" s="7">
        <v>22.957999999999998</v>
      </c>
      <c r="G75" s="7">
        <v>22.946999999999999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15</v>
      </c>
      <c r="B76" s="4" t="s">
        <v>88</v>
      </c>
      <c r="C76" s="4" t="s">
        <v>90</v>
      </c>
      <c r="D76" s="5" t="s">
        <v>10</v>
      </c>
      <c r="E76" s="6">
        <v>8</v>
      </c>
      <c r="F76" s="7">
        <v>2.9350000000000001</v>
      </c>
      <c r="G76" s="7">
        <v>2.9350000000000001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15</v>
      </c>
      <c r="B77" s="4" t="s">
        <v>88</v>
      </c>
      <c r="C77" s="4" t="s">
        <v>91</v>
      </c>
      <c r="D77" s="5" t="s">
        <v>10</v>
      </c>
      <c r="E77" s="6">
        <v>8</v>
      </c>
      <c r="F77" s="7">
        <v>4.5720000000000001</v>
      </c>
      <c r="G77" s="7">
        <v>3.0710000000000002</v>
      </c>
      <c r="H77" s="7">
        <v>0</v>
      </c>
      <c r="I77" s="8">
        <v>0</v>
      </c>
      <c r="J77" s="8">
        <f t="shared" si="2"/>
        <v>0</v>
      </c>
    </row>
    <row r="78" spans="1:10" x14ac:dyDescent="0.25">
      <c r="A78" s="4" t="s">
        <v>15</v>
      </c>
      <c r="B78" s="4" t="s">
        <v>88</v>
      </c>
      <c r="C78" s="4" t="s">
        <v>92</v>
      </c>
      <c r="D78" s="5" t="s">
        <v>10</v>
      </c>
      <c r="E78" s="6">
        <v>8</v>
      </c>
      <c r="F78" s="7">
        <v>11.236000000000001</v>
      </c>
      <c r="G78" s="7">
        <v>0</v>
      </c>
      <c r="H78" s="7">
        <v>7.508</v>
      </c>
      <c r="I78" s="8">
        <v>12</v>
      </c>
      <c r="J78" s="8">
        <f t="shared" si="2"/>
        <v>90.096000000000004</v>
      </c>
    </row>
    <row r="79" spans="1:10" x14ac:dyDescent="0.25">
      <c r="A79" s="4" t="s">
        <v>15</v>
      </c>
      <c r="B79" s="4" t="s">
        <v>88</v>
      </c>
      <c r="C79" s="4" t="s">
        <v>93</v>
      </c>
      <c r="D79" s="5" t="s">
        <v>10</v>
      </c>
      <c r="E79" s="6">
        <v>8</v>
      </c>
      <c r="F79" s="7">
        <v>3.101</v>
      </c>
      <c r="G79" s="7">
        <v>2.3029999999999999</v>
      </c>
      <c r="H79" s="7">
        <v>0</v>
      </c>
      <c r="I79" s="8">
        <v>0</v>
      </c>
      <c r="J79" s="8">
        <f t="shared" si="2"/>
        <v>0</v>
      </c>
    </row>
    <row r="80" spans="1:10" x14ac:dyDescent="0.25">
      <c r="A80" s="4" t="s">
        <v>15</v>
      </c>
      <c r="B80" s="4" t="s">
        <v>88</v>
      </c>
      <c r="C80" s="4" t="s">
        <v>94</v>
      </c>
      <c r="D80" s="5" t="s">
        <v>10</v>
      </c>
      <c r="E80" s="6">
        <v>8</v>
      </c>
      <c r="F80" s="7">
        <v>3.0310000000000001</v>
      </c>
      <c r="G80" s="7">
        <v>0.95899999999999996</v>
      </c>
      <c r="H80" s="7">
        <v>0</v>
      </c>
      <c r="I80" s="8">
        <v>0</v>
      </c>
      <c r="J80" s="8">
        <f t="shared" si="2"/>
        <v>0</v>
      </c>
    </row>
    <row r="81" spans="1:10" x14ac:dyDescent="0.25">
      <c r="A81" s="4" t="s">
        <v>15</v>
      </c>
      <c r="B81" s="4" t="s">
        <v>88</v>
      </c>
      <c r="C81" s="4" t="s">
        <v>95</v>
      </c>
      <c r="D81" s="5" t="s">
        <v>10</v>
      </c>
      <c r="E81" s="6">
        <v>8</v>
      </c>
      <c r="F81" s="7">
        <v>7.0739999999999998</v>
      </c>
      <c r="G81" s="7">
        <v>0</v>
      </c>
      <c r="H81" s="7">
        <v>2.5539999999999998</v>
      </c>
      <c r="I81" s="8">
        <v>12</v>
      </c>
      <c r="J81" s="8">
        <f t="shared" si="2"/>
        <v>30.647999999999996</v>
      </c>
    </row>
    <row r="82" spans="1:10" x14ac:dyDescent="0.25">
      <c r="A82" s="4" t="s">
        <v>15</v>
      </c>
      <c r="B82" s="4" t="s">
        <v>96</v>
      </c>
      <c r="C82" s="4" t="s">
        <v>87</v>
      </c>
      <c r="D82" s="5" t="s">
        <v>10</v>
      </c>
      <c r="E82" s="6">
        <v>8</v>
      </c>
      <c r="F82" s="7">
        <v>24.186</v>
      </c>
      <c r="G82" s="7">
        <v>3.2109999999999999</v>
      </c>
      <c r="H82" s="7">
        <v>0</v>
      </c>
      <c r="I82" s="8">
        <v>0</v>
      </c>
      <c r="J82" s="8">
        <f t="shared" si="2"/>
        <v>0</v>
      </c>
    </row>
    <row r="83" spans="1:10" x14ac:dyDescent="0.25">
      <c r="A83" s="4" t="s">
        <v>15</v>
      </c>
      <c r="B83" s="4" t="s">
        <v>97</v>
      </c>
      <c r="C83" s="4" t="s">
        <v>98</v>
      </c>
      <c r="D83" s="5" t="s">
        <v>10</v>
      </c>
      <c r="E83" s="6">
        <v>8</v>
      </c>
      <c r="F83" s="7">
        <v>3.5619999999999998</v>
      </c>
      <c r="G83" s="7">
        <v>0</v>
      </c>
      <c r="H83" s="7">
        <v>0.55600000000000005</v>
      </c>
      <c r="I83" s="8">
        <v>12</v>
      </c>
      <c r="J83" s="8">
        <f t="shared" si="2"/>
        <v>6.6720000000000006</v>
      </c>
    </row>
    <row r="84" spans="1:10" x14ac:dyDescent="0.25">
      <c r="A84" s="4" t="s">
        <v>15</v>
      </c>
      <c r="B84" s="4" t="s">
        <v>97</v>
      </c>
      <c r="C84" s="4" t="s">
        <v>99</v>
      </c>
      <c r="D84" s="5" t="s">
        <v>10</v>
      </c>
      <c r="E84" s="6">
        <v>8</v>
      </c>
      <c r="F84" s="7">
        <v>2.0539999999999998</v>
      </c>
      <c r="G84" s="7">
        <v>0</v>
      </c>
      <c r="H84" s="7">
        <v>1.304</v>
      </c>
      <c r="I84" s="8">
        <v>12</v>
      </c>
      <c r="J84" s="8">
        <f t="shared" si="2"/>
        <v>15.648</v>
      </c>
    </row>
    <row r="85" spans="1:10" x14ac:dyDescent="0.25">
      <c r="A85" s="4" t="s">
        <v>15</v>
      </c>
      <c r="B85" s="4" t="s">
        <v>97</v>
      </c>
      <c r="C85" s="4" t="s">
        <v>100</v>
      </c>
      <c r="D85" s="5" t="s">
        <v>10</v>
      </c>
      <c r="E85" s="6">
        <v>8</v>
      </c>
      <c r="F85" s="7">
        <v>1.994</v>
      </c>
      <c r="G85" s="7">
        <v>1.4159999999999999</v>
      </c>
      <c r="H85" s="7">
        <v>0</v>
      </c>
      <c r="I85" s="8">
        <v>0</v>
      </c>
      <c r="J85" s="8">
        <f t="shared" si="2"/>
        <v>0</v>
      </c>
    </row>
    <row r="86" spans="1:10" x14ac:dyDescent="0.25">
      <c r="A86" s="9" t="s">
        <v>26</v>
      </c>
      <c r="B86" s="14">
        <f>G86+H86</f>
        <v>111.941</v>
      </c>
      <c r="C86" s="10"/>
      <c r="D86" s="10"/>
      <c r="E86" s="11"/>
      <c r="F86" s="12">
        <f>SUM(F66:F85)</f>
        <v>183.12000000000003</v>
      </c>
      <c r="G86" s="12">
        <f>SUM(G66:G85)</f>
        <v>88.644999999999996</v>
      </c>
      <c r="H86" s="12">
        <f>SUM(H66:H85)</f>
        <v>23.295999999999999</v>
      </c>
      <c r="I86" s="13"/>
      <c r="J86" s="13">
        <f>SUM(J66:J85)</f>
        <v>279.55200000000002</v>
      </c>
    </row>
    <row r="87" spans="1:10" x14ac:dyDescent="0.25">
      <c r="A87" s="10" t="s">
        <v>111</v>
      </c>
      <c r="B87" s="14">
        <f>B23+B64+B86</f>
        <v>262.37900000000002</v>
      </c>
      <c r="C87" s="10"/>
      <c r="D87" s="10"/>
      <c r="E87" s="11"/>
      <c r="F87" s="12">
        <f>F23+F64+F86</f>
        <v>440.25300000000004</v>
      </c>
      <c r="G87" s="12">
        <f>G23+G64+G86</f>
        <v>174.875</v>
      </c>
      <c r="H87" s="12">
        <f>H23+H64+H86</f>
        <v>87.503999999999991</v>
      </c>
      <c r="I87" s="13"/>
      <c r="J87" s="13">
        <f>J23+J64+J86</f>
        <v>1050.0480000000002</v>
      </c>
    </row>
    <row r="88" spans="1:10" x14ac:dyDescent="0.25">
      <c r="E88" s="1"/>
      <c r="F88" s="2"/>
      <c r="G88" s="2"/>
      <c r="H88" s="2"/>
      <c r="I88" s="3"/>
      <c r="J88" s="3"/>
    </row>
  </sheetData>
  <mergeCells count="10"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2025-09-03T13:08:17Z</cp:lastPrinted>
  <dcterms:created xsi:type="dcterms:W3CDTF">2025-09-02T10:35:30Z</dcterms:created>
  <dcterms:modified xsi:type="dcterms:W3CDTF">2025-09-03T13:45:42Z</dcterms:modified>
</cp:coreProperties>
</file>